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66501 ЗК  (ХЭС) прч, ин\"/>
    </mc:Choice>
  </mc:AlternateContent>
  <bookViews>
    <workbookView xWindow="0" yWindow="0" windowWidth="28800" windowHeight="120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" l="1"/>
  <c r="F3" i="1" l="1"/>
  <c r="G13" i="1"/>
  <c r="J10" i="1"/>
  <c r="J11" i="1"/>
  <c r="J12" i="1"/>
  <c r="J9" i="1"/>
  <c r="G11" i="1"/>
  <c r="M9" i="1" l="1"/>
  <c r="N9" i="1"/>
  <c r="P9" i="1"/>
  <c r="Q9" i="1" s="1"/>
  <c r="M10" i="1"/>
  <c r="N10" i="1"/>
  <c r="P10" i="1"/>
  <c r="Q10" i="1" s="1"/>
  <c r="M11" i="1"/>
  <c r="N11" i="1"/>
  <c r="P11" i="1"/>
  <c r="Q11" i="1"/>
  <c r="M12" i="1"/>
  <c r="N12" i="1"/>
  <c r="P12" i="1"/>
  <c r="Q12" i="1"/>
  <c r="I10" i="1" l="1"/>
  <c r="I11" i="1"/>
  <c r="I12" i="1"/>
  <c r="I9" i="1"/>
  <c r="G10" i="1"/>
  <c r="G12" i="1"/>
  <c r="G9" i="1" l="1"/>
  <c r="G14" i="1" l="1"/>
  <c r="G15" i="1" s="1"/>
  <c r="Q14" i="1"/>
  <c r="Q15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<sst xmlns="http://schemas.openxmlformats.org/spreadsheetml/2006/main" count="42" uniqueCount="33">
  <si>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</si>
  <si>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</si>
  <si>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</si>
  <si>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</si>
  <si>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</si>
  <si>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</si>
  <si>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</si>
  <si>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</si>
  <si>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</si>
  <si>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</si>
  <si>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</si>
  <si>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</si>
  <si>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</si>
  <si>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</si>
  <si>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</si>
  <si>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</si>
  <si>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</si>
  <si>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</si>
  <si>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</si>
  <si>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</si>
  <si>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</si>
  <si>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</si>
  <si>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</si>
  <si>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Услуги водного транспорта для транспортировки МТР Николаевского РЭС СП «Хабаровские северные электрические сети»</t>
  </si>
  <si>
    <t>Услуги водного транспорта для транспортировки МТР Николаевского РЭС СП «Хабаровские северные электрические сети» в том числе:</t>
  </si>
  <si>
    <t>услуга</t>
  </si>
  <si>
    <t>Погрузо-разгрузочные работы</t>
  </si>
  <si>
    <t>Перевозка автомобильным транспортом</t>
  </si>
  <si>
    <t>Перевозка водным транспортом</t>
  </si>
  <si>
    <t>т.</t>
  </si>
  <si>
    <t>1.1.</t>
  </si>
  <si>
    <t>1.2.</t>
  </si>
  <si>
    <t>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</si>
</sst>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1"/>
      <color theme="4" tint="-0.49998474074526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9" fontId="7" fillId="2" borderId="23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2" fontId="0" fillId="0" borderId="0" xfId="0" applyNumberFormat="1"/>
    <xf numFmtId="4" fontId="5" fillId="4" borderId="2" xfId="0" applyNumberFormat="1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49" fontId="16" fillId="2" borderId="12" xfId="0" applyNumberFormat="1" applyFont="1" applyFill="1" applyBorder="1" applyAlignment="1" applyProtection="1">
      <alignment horizontal="left" vertical="center" wrapText="1"/>
      <protection locked="0"/>
    </xf>
    <xf numFmtId="4" fontId="16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6" fillId="6" borderId="33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/>
    </xf>
    <xf numFmtId="49" fontId="16" fillId="7" borderId="12" xfId="0" applyNumberFormat="1" applyFont="1" applyFill="1" applyBorder="1" applyAlignment="1">
      <alignment horizontal="left" vertical="center" wrapText="1"/>
    </xf>
    <xf numFmtId="49" fontId="16" fillId="2" borderId="6" xfId="0" applyNumberFormat="1" applyFont="1" applyFill="1" applyBorder="1" applyAlignment="1" applyProtection="1">
      <alignment horizontal="left" vertical="center" wrapText="1"/>
      <protection locked="0"/>
    </xf>
    <xf numFmtId="3" fontId="16" fillId="6" borderId="6" xfId="0" applyNumberFormat="1" applyFont="1" applyFill="1" applyBorder="1" applyAlignment="1">
      <alignment horizontal="center" vertical="center" wrapText="1"/>
    </xf>
    <xf numFmtId="4" fontId="16" fillId="6" borderId="6" xfId="0" applyNumberFormat="1" applyFont="1" applyFill="1" applyBorder="1" applyAlignment="1">
      <alignment horizontal="center" vertical="center" wrapText="1"/>
    </xf>
    <xf numFmtId="4" fontId="16" fillId="6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49" fontId="17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7" borderId="1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4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6" borderId="3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/>
    </xf>
    <xf numFmtId="49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7" fillId="6" borderId="6" xfId="0" applyNumberFormat="1" applyFont="1" applyFill="1" applyBorder="1" applyAlignment="1">
      <alignment horizontal="center" vertical="center" wrapText="1"/>
    </xf>
    <xf numFmtId="4" fontId="17" fillId="6" borderId="6" xfId="0" applyNumberFormat="1" applyFont="1" applyFill="1" applyBorder="1" applyAlignment="1">
      <alignment horizontal="center" vertical="center" wrapText="1"/>
    </xf>
    <xf numFmtId="4" fontId="17" fillId="6" borderId="7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" fontId="8" fillId="4" borderId="34" xfId="0" applyNumberFormat="1" applyFont="1" applyFill="1" applyBorder="1" applyAlignment="1" applyProtection="1">
      <alignment horizontal="right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4" fontId="7" fillId="4" borderId="40" xfId="0" applyNumberFormat="1" applyFont="1" applyFill="1" applyBorder="1" applyAlignment="1" applyProtection="1">
      <alignment horizontal="right" vertical="top" wrapText="1"/>
    </xf>
    <xf numFmtId="0" fontId="6" fillId="5" borderId="1" xfId="0" applyFont="1" applyFill="1" applyBorder="1" applyAlignment="1">
      <alignment horizontal="justify" vertical="top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4" fillId="3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2" borderId="24" xfId="0" applyFont="1" applyFill="1" applyBorder="1" applyAlignment="1">
      <alignment horizontal="justify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0" fontId="15" fillId="2" borderId="0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425781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14.140625" customWidth="1"/>
    <col min="17" max="17" width="22.7109375" customWidth="1"/>
  </cols>
  <sheetData>
    <row r="1" spans="1:27" ht="34.5" customHeight="1" x14ac:dyDescent="0.25">
      <c r="B1" s="53" t="s">
        <v>16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4" t="s">
        <v>10</v>
      </c>
      <c r="C3" s="55"/>
      <c r="D3" s="55"/>
      <c r="E3" s="56"/>
      <c r="F3" s="21">
        <f>G13</f>
        <v>4813837.9132000003</v>
      </c>
      <c r="G3" s="14" t="s">
        <v>2</v>
      </c>
      <c r="H3" s="1"/>
      <c r="I3" s="54" t="s">
        <v>21</v>
      </c>
      <c r="J3" s="55"/>
      <c r="K3" s="55"/>
      <c r="L3" s="55"/>
      <c r="M3" s="55"/>
      <c r="N3" s="55"/>
      <c r="O3" s="55"/>
      <c r="P3" s="55"/>
      <c r="Q3" s="7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3" t="s">
        <v>23</v>
      </c>
      <c r="C4" s="63"/>
      <c r="D4" s="63"/>
      <c r="E4" s="63"/>
      <c r="F4" s="63"/>
      <c r="G4" s="63"/>
      <c r="H4" s="1"/>
      <c r="I4" s="75" t="s">
        <v>17</v>
      </c>
      <c r="J4" s="75"/>
      <c r="K4" s="75"/>
      <c r="L4" s="7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4" t="s">
        <v>11</v>
      </c>
      <c r="C7" s="65"/>
      <c r="D7" s="66"/>
      <c r="E7" s="66"/>
      <c r="F7" s="67"/>
      <c r="G7" s="68"/>
      <c r="H7" s="5"/>
      <c r="I7" s="54" t="s">
        <v>20</v>
      </c>
      <c r="J7" s="55"/>
      <c r="K7" s="55"/>
      <c r="L7" s="55"/>
      <c r="M7" s="55"/>
      <c r="N7" s="55"/>
      <c r="O7" s="55"/>
      <c r="P7" s="55"/>
      <c r="Q7" s="7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22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23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0" customFormat="1" ht="126" x14ac:dyDescent="0.25">
      <c r="A9" s="27"/>
      <c r="B9" s="28">
        <v>1</v>
      </c>
      <c r="C9" s="29" t="s">
        <v>24</v>
      </c>
      <c r="D9" s="30" t="s">
        <v>25</v>
      </c>
      <c r="E9" s="30">
        <v>4813837.91</v>
      </c>
      <c r="F9" s="31">
        <v>1</v>
      </c>
      <c r="G9" s="32">
        <f>G10+G11+G12</f>
        <v>4813837.9132000003</v>
      </c>
      <c r="H9" s="33"/>
      <c r="I9" s="34">
        <f>B9</f>
        <v>1</v>
      </c>
      <c r="J9" s="35" t="str">
        <f>C9</f>
        <v>Услуги водного транспорта для транспортировки МТР Николаевского РЭС СП «Хабаровские северные электрические сети» в том числе:</v>
      </c>
      <c r="K9" s="36"/>
      <c r="L9" s="36"/>
      <c r="M9" s="37" t="str">
        <f>D9</f>
        <v>услуга</v>
      </c>
      <c r="N9" s="38">
        <f>E9</f>
        <v>4813837.91</v>
      </c>
      <c r="O9" s="30"/>
      <c r="P9" s="38">
        <f>F9</f>
        <v>1</v>
      </c>
      <c r="Q9" s="39">
        <f>O9*P9</f>
        <v>0</v>
      </c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s="43" customFormat="1" ht="30" x14ac:dyDescent="0.25">
      <c r="B10" s="44" t="s">
        <v>30</v>
      </c>
      <c r="C10" s="41" t="s">
        <v>26</v>
      </c>
      <c r="D10" s="45" t="s">
        <v>29</v>
      </c>
      <c r="E10" s="45">
        <v>11042.62</v>
      </c>
      <c r="F10" s="45">
        <v>161.28</v>
      </c>
      <c r="G10" s="46">
        <f t="shared" ref="G10:G12" si="0">E10*F10</f>
        <v>1780953.7536000002</v>
      </c>
      <c r="H10" s="47"/>
      <c r="I10" s="48" t="str">
        <f t="shared" ref="I10:I12" si="1">B10</f>
        <v>1.1.</v>
      </c>
      <c r="J10" s="42" t="str">
        <f t="shared" ref="J10:J12" si="2">C10</f>
        <v>Погрузо-разгрузочные работы</v>
      </c>
      <c r="K10" s="49"/>
      <c r="L10" s="49"/>
      <c r="M10" s="50" t="str">
        <f t="shared" ref="M10:M12" si="3">D10</f>
        <v>т.</v>
      </c>
      <c r="N10" s="51">
        <f t="shared" ref="N10:N12" si="4">E10</f>
        <v>11042.62</v>
      </c>
      <c r="O10" s="45"/>
      <c r="P10" s="51">
        <f t="shared" ref="P10:P12" si="5">F10</f>
        <v>161.28</v>
      </c>
      <c r="Q10" s="52">
        <f t="shared" ref="Q10:Q12" si="6">O10*P10</f>
        <v>0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</row>
    <row r="11" spans="1:27" s="43" customFormat="1" ht="45" x14ac:dyDescent="0.25">
      <c r="B11" s="44" t="s">
        <v>31</v>
      </c>
      <c r="C11" s="41" t="s">
        <v>27</v>
      </c>
      <c r="D11" s="45" t="s">
        <v>29</v>
      </c>
      <c r="E11" s="45">
        <v>4176.71</v>
      </c>
      <c r="F11" s="45">
        <v>161.28</v>
      </c>
      <c r="G11" s="46">
        <f>E11*F11+2.47</f>
        <v>673622.25879999995</v>
      </c>
      <c r="H11" s="47"/>
      <c r="I11" s="48" t="str">
        <f t="shared" si="1"/>
        <v>1.2.</v>
      </c>
      <c r="J11" s="42" t="str">
        <f t="shared" si="2"/>
        <v>Перевозка автомобильным транспортом</v>
      </c>
      <c r="K11" s="49"/>
      <c r="L11" s="49"/>
      <c r="M11" s="50" t="str">
        <f t="shared" si="3"/>
        <v>т.</v>
      </c>
      <c r="N11" s="51">
        <f t="shared" si="4"/>
        <v>4176.71</v>
      </c>
      <c r="O11" s="45"/>
      <c r="P11" s="51">
        <f t="shared" si="5"/>
        <v>161.28</v>
      </c>
      <c r="Q11" s="52">
        <f t="shared" si="6"/>
        <v>0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</row>
    <row r="12" spans="1:27" s="43" customFormat="1" ht="30.75" thickBot="1" x14ac:dyDescent="0.3">
      <c r="B12" s="44" t="s">
        <v>32</v>
      </c>
      <c r="C12" s="41" t="s">
        <v>28</v>
      </c>
      <c r="D12" s="45" t="s">
        <v>29</v>
      </c>
      <c r="E12" s="45">
        <v>14628.36</v>
      </c>
      <c r="F12" s="45">
        <v>161.28</v>
      </c>
      <c r="G12" s="46">
        <f t="shared" si="0"/>
        <v>2359261.9007999999</v>
      </c>
      <c r="H12" s="47"/>
      <c r="I12" s="48" t="str">
        <f t="shared" si="1"/>
        <v>1.3.</v>
      </c>
      <c r="J12" s="42" t="str">
        <f t="shared" si="2"/>
        <v>Перевозка водным транспортом</v>
      </c>
      <c r="K12" s="49"/>
      <c r="L12" s="49"/>
      <c r="M12" s="50" t="str">
        <f t="shared" si="3"/>
        <v>т.</v>
      </c>
      <c r="N12" s="51">
        <f t="shared" si="4"/>
        <v>14628.36</v>
      </c>
      <c r="O12" s="45"/>
      <c r="P12" s="51">
        <f t="shared" si="5"/>
        <v>161.28</v>
      </c>
      <c r="Q12" s="52">
        <f t="shared" si="6"/>
        <v>0</v>
      </c>
      <c r="R12" s="47"/>
      <c r="S12" s="47"/>
      <c r="T12" s="47"/>
      <c r="U12" s="47"/>
      <c r="V12" s="47"/>
      <c r="W12" s="47"/>
      <c r="X12" s="47"/>
      <c r="Y12" s="47"/>
      <c r="Z12" s="47"/>
      <c r="AA12" s="47"/>
    </row>
    <row r="13" spans="1:27" ht="21" customHeight="1" thickBot="1" x14ac:dyDescent="0.3">
      <c r="A13" s="6"/>
      <c r="B13" s="57" t="s">
        <v>5</v>
      </c>
      <c r="C13" s="58"/>
      <c r="D13" s="58"/>
      <c r="E13" s="58"/>
      <c r="F13" s="59"/>
      <c r="G13" s="24">
        <f>G9</f>
        <v>4813837.9132000003</v>
      </c>
      <c r="H13" s="1"/>
      <c r="I13" s="80" t="s">
        <v>5</v>
      </c>
      <c r="J13" s="58"/>
      <c r="K13" s="58"/>
      <c r="L13" s="58"/>
      <c r="M13" s="58"/>
      <c r="N13" s="58"/>
      <c r="O13" s="58"/>
      <c r="P13" s="59"/>
      <c r="Q13" s="11">
        <f>SUM(Q9)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72" t="s">
        <v>14</v>
      </c>
      <c r="C14" s="73"/>
      <c r="D14" s="73"/>
      <c r="E14" s="73"/>
      <c r="F14" s="15">
        <v>0.2</v>
      </c>
      <c r="G14" s="25">
        <f>G13*F14</f>
        <v>962767.58264000015</v>
      </c>
      <c r="H14" s="1"/>
      <c r="I14" s="74" t="s">
        <v>14</v>
      </c>
      <c r="J14" s="73"/>
      <c r="K14" s="73"/>
      <c r="L14" s="73"/>
      <c r="M14" s="73"/>
      <c r="N14" s="73"/>
      <c r="O14" s="73"/>
      <c r="P14" s="15">
        <v>0.2</v>
      </c>
      <c r="Q14" s="12">
        <f>Q13*P14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60" t="s">
        <v>6</v>
      </c>
      <c r="C15" s="61"/>
      <c r="D15" s="61"/>
      <c r="E15" s="61"/>
      <c r="F15" s="62"/>
      <c r="G15" s="26">
        <f>G13+G14</f>
        <v>5776605.49584</v>
      </c>
      <c r="H15" s="1"/>
      <c r="I15" s="69" t="s">
        <v>6</v>
      </c>
      <c r="J15" s="70"/>
      <c r="K15" s="70"/>
      <c r="L15" s="70"/>
      <c r="M15" s="70"/>
      <c r="N15" s="70"/>
      <c r="O15" s="70"/>
      <c r="P15" s="71"/>
      <c r="Q15" s="13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3.75" customHeight="1" x14ac:dyDescent="0.25">
      <c r="B16" s="81"/>
      <c r="C16" s="81"/>
      <c r="D16" s="81"/>
      <c r="E16" s="81"/>
      <c r="F16" s="81"/>
      <c r="G16" s="81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51.5" customHeight="1" x14ac:dyDescent="0.25">
      <c r="B17" s="79"/>
      <c r="C17" s="79"/>
      <c r="D17" s="79"/>
      <c r="E17" s="79"/>
      <c r="F17" s="79"/>
      <c r="G17" s="79"/>
      <c r="H17" s="3"/>
      <c r="I17" s="3"/>
      <c r="J17" s="82" t="s">
        <v>15</v>
      </c>
      <c r="K17" s="83"/>
      <c r="L17" s="18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78"/>
      <c r="K18" s="78"/>
      <c r="L18" s="16"/>
      <c r="AA18" s="1"/>
    </row>
    <row r="19" spans="2:27" ht="16.5" x14ac:dyDescent="0.25">
      <c r="J19" s="77"/>
      <c r="K19" s="77"/>
      <c r="L19" s="17"/>
    </row>
    <row r="20" spans="2:27" ht="19.5" x14ac:dyDescent="0.25">
      <c r="J20" s="78"/>
      <c r="K20" s="78"/>
      <c r="L20" s="16"/>
    </row>
    <row r="21" spans="2:27" x14ac:dyDescent="0.25">
      <c r="E21" s="20"/>
      <c r="G21" s="20"/>
    </row>
    <row r="22" spans="2:27" x14ac:dyDescent="0.25">
      <c r="E22" s="20"/>
      <c r="G22" s="20"/>
    </row>
    <row r="23" spans="2:27" x14ac:dyDescent="0.25">
      <c r="E23" s="20"/>
      <c r="G23" s="20"/>
    </row>
  </sheetData>
  <sheetProtection formatCells="0" formatColumns="0" formatRows="0" insertRows="0" deleteRows="0"/>
  <mergeCells count="19">
    <mergeCell ref="J19:K19"/>
    <mergeCell ref="J20:K20"/>
    <mergeCell ref="J18:K18"/>
    <mergeCell ref="B17:G17"/>
    <mergeCell ref="I7:Q7"/>
    <mergeCell ref="I13:P13"/>
    <mergeCell ref="B16:G16"/>
    <mergeCell ref="J17:K17"/>
    <mergeCell ref="B1:Q1"/>
    <mergeCell ref="B3:E3"/>
    <mergeCell ref="B13:F13"/>
    <mergeCell ref="B15:F15"/>
    <mergeCell ref="B4:G4"/>
    <mergeCell ref="B7:G7"/>
    <mergeCell ref="I15:P15"/>
    <mergeCell ref="B14:E14"/>
    <mergeCell ref="I14:O14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2023-03-15T04:56:30Z</dcterms:modified>
</cp:coreProperties>
</file>